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3"/>
  </bookViews>
  <sheets>
    <sheet name="CD 2 nam" sheetId="1" r:id="rId1"/>
    <sheet name="TC 1 nam" sheetId="2" r:id="rId2"/>
    <sheet name="TC 1.5 nam" sheetId="3" r:id="rId3"/>
    <sheet name="TC 3 nam" sheetId="4" r:id="rId4"/>
  </sheets>
  <calcPr calcId="144525"/>
</workbook>
</file>

<file path=xl/calcChain.xml><?xml version="1.0" encoding="utf-8"?>
<calcChain xmlns="http://schemas.openxmlformats.org/spreadsheetml/2006/main">
  <c r="I10" i="4" l="1"/>
  <c r="I9" i="3" l="1"/>
  <c r="I9" i="2" l="1"/>
  <c r="I9" i="1" l="1"/>
  <c r="D3" i="4" l="1"/>
  <c r="D10" i="4"/>
  <c r="D24" i="4"/>
  <c r="D32" i="4"/>
  <c r="D44" i="4"/>
  <c r="D17" i="4"/>
  <c r="D12" i="3"/>
  <c r="D3" i="3"/>
  <c r="D21" i="3"/>
  <c r="D13" i="2"/>
  <c r="D28" i="2" s="1"/>
  <c r="D3" i="2"/>
  <c r="D56" i="4" l="1"/>
  <c r="E56" i="4" s="1"/>
  <c r="E58" i="4" s="1"/>
  <c r="D31" i="3"/>
  <c r="E31" i="3" s="1"/>
  <c r="E33" i="3" s="1"/>
  <c r="E28" i="2"/>
  <c r="E30" i="2" s="1"/>
  <c r="D20" i="1" l="1"/>
  <c r="D32" i="1"/>
  <c r="D11" i="1" l="1"/>
  <c r="D3" i="1"/>
  <c r="D44" i="1" l="1"/>
  <c r="E44" i="1" s="1"/>
  <c r="E46" i="1" s="1"/>
</calcChain>
</file>

<file path=xl/sharedStrings.xml><?xml version="1.0" encoding="utf-8"?>
<sst xmlns="http://schemas.openxmlformats.org/spreadsheetml/2006/main" count="205" uniqueCount="78">
  <si>
    <t>4. Kế hoạch giảng dạy:</t>
  </si>
  <si>
    <t>TT</t>
  </si>
  <si>
    <t>Mã học phần</t>
  </si>
  <si>
    <t>Tên học phần</t>
  </si>
  <si>
    <t>Số tín chỉ</t>
  </si>
  <si>
    <t>Tên học phần:
 học trước (a)
Tiên quyết (b)
Song hành ©</t>
  </si>
  <si>
    <t>Ghi chú</t>
  </si>
  <si>
    <t>Học kỳ 1</t>
  </si>
  <si>
    <t>Học phần bắt buộc</t>
  </si>
  <si>
    <t>Chính trị</t>
  </si>
  <si>
    <t>Pháp luật</t>
  </si>
  <si>
    <t>Học kỳ 2</t>
  </si>
  <si>
    <t>Giáo dục thể chất (*)</t>
  </si>
  <si>
    <t>Kỹ năng mềm (*)</t>
  </si>
  <si>
    <t>Học kỳ 3</t>
  </si>
  <si>
    <t>Tin học (*)</t>
  </si>
  <si>
    <t>Ngoại ngữ (*)</t>
  </si>
  <si>
    <t>Học kỳ 4</t>
  </si>
  <si>
    <t>Thực tập tốt nghiệp</t>
  </si>
  <si>
    <t>Đồ án học phần 1</t>
  </si>
  <si>
    <t>Đồ án học phần 2</t>
  </si>
  <si>
    <t>những môn sẽ học ở Trung tâm</t>
  </si>
  <si>
    <t>Học phần tự chọn</t>
  </si>
  <si>
    <t>học trái buổi</t>
  </si>
  <si>
    <t>Tổng cộng</t>
  </si>
  <si>
    <t>Pháp luật, bắt buộc bố trí ở HK 3</t>
  </si>
  <si>
    <t>Học kỳ 5</t>
  </si>
  <si>
    <t>Học kỳ 6</t>
  </si>
  <si>
    <t>Toán 1</t>
  </si>
  <si>
    <t>Vật lý 1</t>
  </si>
  <si>
    <t>Hóa học 1</t>
  </si>
  <si>
    <t>Ngữ văn 1</t>
  </si>
  <si>
    <t>Toán 2</t>
  </si>
  <si>
    <t>Vật lý 2</t>
  </si>
  <si>
    <t>Hóa học 2</t>
  </si>
  <si>
    <t>Ngữ văn 2</t>
  </si>
  <si>
    <t>Toán 3</t>
  </si>
  <si>
    <t>Vật lý 3</t>
  </si>
  <si>
    <t>Hóa học 3</t>
  </si>
  <si>
    <t>Ngữ văn 3</t>
  </si>
  <si>
    <t>Toán 4</t>
  </si>
  <si>
    <t>Vật lý 4</t>
  </si>
  <si>
    <t>Hóa học 4</t>
  </si>
  <si>
    <t>Ngữ văn 4</t>
  </si>
  <si>
    <t>Chính trị, bắt buộc bố trí ở HK2</t>
  </si>
  <si>
    <t>Tên học phần:
 Học trước (a)
Tiên quyết (b)
Song hành (c)</t>
  </si>
  <si>
    <t>GDQP</t>
  </si>
  <si>
    <t>TT nguội cơ bản</t>
  </si>
  <si>
    <t>TT hàn cơ bản</t>
  </si>
  <si>
    <t>Nguyên lý - chi tiết máy</t>
  </si>
  <si>
    <t>Giáo dục thể chất</t>
  </si>
  <si>
    <t>Chính trị, bắt buộc bố trí ở HK 2</t>
  </si>
  <si>
    <t xml:space="preserve">Vẽ kỹ thuật </t>
  </si>
  <si>
    <t>Dung sai - kỹ thuật đo</t>
  </si>
  <si>
    <t xml:space="preserve">Nguyên lý – chi tiết máy </t>
  </si>
  <si>
    <t xml:space="preserve">Anh văn chuyên ngành </t>
  </si>
  <si>
    <t xml:space="preserve">Vật liệu học </t>
  </si>
  <si>
    <t xml:space="preserve">Sức bền vật liệu </t>
  </si>
  <si>
    <t xml:space="preserve">Công nghệ kim loại </t>
  </si>
  <si>
    <t xml:space="preserve">Động cơ đốt trong </t>
  </si>
  <si>
    <t xml:space="preserve">Hệ thống điện – điện tử ôtô </t>
  </si>
  <si>
    <t xml:space="preserve">Ôtô </t>
  </si>
  <si>
    <t xml:space="preserve">Quy trình lắp ráp ôtô </t>
  </si>
  <si>
    <t>TT lắp ráp động cơ</t>
  </si>
  <si>
    <t>TT lắp ráp hệ thống điện động cơ</t>
  </si>
  <si>
    <t xml:space="preserve">Quản lý dịch vụ ôtô </t>
  </si>
  <si>
    <t>TT kỹ thuật pha sơn và chỉnh màu</t>
  </si>
  <si>
    <t xml:space="preserve">TT lắp ráp hệ thống phanh </t>
  </si>
  <si>
    <t xml:space="preserve">TT lắp ráp hệ thống treo </t>
  </si>
  <si>
    <t>TT kỹ thuật phun sơn</t>
  </si>
  <si>
    <t>TT Thực tập kỹ thuật tạo nền và mặt phẳng trước khi sơn</t>
  </si>
  <si>
    <t>TT lắp ráp hệ thống điện thân xe và nội thất ôtô</t>
  </si>
  <si>
    <t>Kỹ thuật chăm sóc ôtô</t>
  </si>
  <si>
    <t>Kỹ thuật hàn</t>
  </si>
  <si>
    <t>Hệ thống điện - điện tử ô tô</t>
  </si>
  <si>
    <t>Quy trình lắp ráp ô tô</t>
  </si>
  <si>
    <t>Công nghệ kim loại</t>
  </si>
  <si>
    <t>Tên học phần:
 học trước (a)
Tiên quyết (b)
Song hành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</si>
</sst>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rgb="FFFF0000"/>
      <name val="Times New Roman"/>
      <family val="1"/>
    </font>
    <font>
      <sz val="14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Border="1" applyAlignment="1"/>
    <xf numFmtId="0" fontId="0" fillId="0" borderId="6" xfId="0" applyBorder="1"/>
    <xf numFmtId="0" fontId="4" fillId="3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5" xfId="0" applyFont="1" applyBorder="1"/>
    <xf numFmtId="0" fontId="12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/>
    <xf numFmtId="0" fontId="11" fillId="3" borderId="9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0" borderId="6" xfId="0" applyFont="1" applyBorder="1"/>
    <xf numFmtId="0" fontId="11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4" fillId="0" borderId="0" xfId="0" applyFont="1"/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2" fillId="0" borderId="10" xfId="0" applyFont="1" applyBorder="1"/>
    <xf numFmtId="0" fontId="1" fillId="0" borderId="0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/>
    </xf>
    <xf numFmtId="0" fontId="2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120" zoomScaleNormal="120" workbookViewId="0">
      <pane ySplit="2" topLeftCell="A36" activePane="bottomLeft" state="frozen"/>
      <selection pane="bottomLeft" activeCell="B46" sqref="B46"/>
    </sheetView>
  </sheetViews>
  <sheetFormatPr defaultRowHeight="15" x14ac:dyDescent="0.25"/>
  <cols>
    <col min="1" max="1" width="9.140625" style="36"/>
    <col min="2" max="2" width="12.28515625" style="36" customWidth="1"/>
    <col min="3" max="3" width="32.140625" style="36" customWidth="1"/>
    <col min="4" max="4" width="14.7109375" style="36" customWidth="1"/>
    <col min="5" max="5" width="20.85546875" style="36" customWidth="1"/>
    <col min="6" max="6" width="16.85546875" style="36" customWidth="1"/>
    <col min="7" max="7" width="9.140625" style="36"/>
    <col min="8" max="8" width="19.85546875" style="36" customWidth="1"/>
    <col min="9" max="16384" width="9.140625" style="36"/>
  </cols>
  <sheetData>
    <row r="1" spans="1:9" ht="24.75" customHeight="1" x14ac:dyDescent="0.25">
      <c r="A1" s="76" t="s">
        <v>0</v>
      </c>
      <c r="B1" s="77"/>
      <c r="C1" s="77"/>
    </row>
    <row r="2" spans="1:9" ht="57" x14ac:dyDescent="0.25">
      <c r="A2" s="37" t="s">
        <v>1</v>
      </c>
      <c r="B2" s="38" t="s">
        <v>2</v>
      </c>
      <c r="C2" s="37" t="s">
        <v>3</v>
      </c>
      <c r="D2" s="37" t="s">
        <v>4</v>
      </c>
      <c r="E2" s="39" t="s">
        <v>45</v>
      </c>
      <c r="F2" s="38" t="s">
        <v>6</v>
      </c>
    </row>
    <row r="3" spans="1:9" x14ac:dyDescent="0.25">
      <c r="A3" s="78" t="s">
        <v>7</v>
      </c>
      <c r="B3" s="78"/>
      <c r="C3" s="78"/>
      <c r="D3" s="40">
        <f>SUM(D5:D10)</f>
        <v>16</v>
      </c>
      <c r="E3" s="41">
        <v>16</v>
      </c>
      <c r="F3" s="41"/>
      <c r="H3" s="80" t="s">
        <v>21</v>
      </c>
      <c r="I3" s="80"/>
    </row>
    <row r="4" spans="1:9" ht="15.75" thickBot="1" x14ac:dyDescent="0.3">
      <c r="A4" s="78" t="s">
        <v>8</v>
      </c>
      <c r="B4" s="78"/>
      <c r="C4" s="79"/>
      <c r="D4" s="42"/>
      <c r="E4" s="41"/>
      <c r="F4" s="41"/>
    </row>
    <row r="5" spans="1:9" ht="17.25" thickBot="1" x14ac:dyDescent="0.3">
      <c r="A5" s="43">
        <v>1</v>
      </c>
      <c r="B5" s="44"/>
      <c r="C5" s="61" t="s">
        <v>52</v>
      </c>
      <c r="D5" s="98">
        <v>4</v>
      </c>
      <c r="E5" s="45"/>
      <c r="F5" s="41"/>
      <c r="H5" s="8" t="s">
        <v>13</v>
      </c>
      <c r="I5" s="9">
        <v>3</v>
      </c>
    </row>
    <row r="6" spans="1:9" ht="17.25" thickBot="1" x14ac:dyDescent="0.3">
      <c r="A6" s="43">
        <v>2</v>
      </c>
      <c r="B6" s="44"/>
      <c r="C6" s="58" t="s">
        <v>53</v>
      </c>
      <c r="D6" s="99">
        <v>2</v>
      </c>
      <c r="E6" s="45"/>
      <c r="F6" s="41"/>
      <c r="H6" s="8" t="s">
        <v>15</v>
      </c>
      <c r="I6" s="43">
        <v>4</v>
      </c>
    </row>
    <row r="7" spans="1:9" ht="17.25" thickBot="1" x14ac:dyDescent="0.3">
      <c r="A7" s="43">
        <v>3</v>
      </c>
      <c r="B7" s="44"/>
      <c r="C7" s="58" t="s">
        <v>54</v>
      </c>
      <c r="D7" s="99">
        <v>3</v>
      </c>
      <c r="E7" s="45"/>
      <c r="F7" s="41"/>
      <c r="H7" s="8" t="s">
        <v>16</v>
      </c>
      <c r="I7" s="43">
        <v>4</v>
      </c>
    </row>
    <row r="8" spans="1:9" ht="17.25" thickBot="1" x14ac:dyDescent="0.3">
      <c r="A8" s="43">
        <v>4</v>
      </c>
      <c r="B8" s="44"/>
      <c r="C8" s="64" t="s">
        <v>57</v>
      </c>
      <c r="D8" s="99">
        <v>3</v>
      </c>
      <c r="E8" s="45"/>
      <c r="F8" s="41"/>
      <c r="H8" s="41" t="s">
        <v>46</v>
      </c>
      <c r="I8" s="43">
        <v>4</v>
      </c>
    </row>
    <row r="9" spans="1:9" ht="17.25" thickBot="1" x14ac:dyDescent="0.3">
      <c r="A9" s="43">
        <v>5</v>
      </c>
      <c r="B9" s="44"/>
      <c r="C9" s="58" t="s">
        <v>56</v>
      </c>
      <c r="D9" s="99">
        <v>2</v>
      </c>
      <c r="E9" s="45"/>
      <c r="F9" s="41"/>
      <c r="H9" s="36" t="s">
        <v>24</v>
      </c>
      <c r="I9" s="51">
        <f>I5+I6+I7+I8</f>
        <v>15</v>
      </c>
    </row>
    <row r="10" spans="1:9" ht="16.5" x14ac:dyDescent="0.25">
      <c r="A10" s="43">
        <v>6</v>
      </c>
      <c r="B10" s="44"/>
      <c r="C10" s="6" t="s">
        <v>12</v>
      </c>
      <c r="D10" s="7">
        <v>2</v>
      </c>
      <c r="E10" s="45"/>
      <c r="F10" s="41" t="s">
        <v>23</v>
      </c>
    </row>
    <row r="11" spans="1:9" x14ac:dyDescent="0.25">
      <c r="A11" s="78" t="s">
        <v>11</v>
      </c>
      <c r="B11" s="78"/>
      <c r="C11" s="79"/>
      <c r="D11" s="52">
        <f>SUM(D13:D19)</f>
        <v>19</v>
      </c>
      <c r="E11" s="41">
        <v>19</v>
      </c>
      <c r="F11" s="41"/>
    </row>
    <row r="12" spans="1:9" x14ac:dyDescent="0.25">
      <c r="A12" s="78" t="s">
        <v>8</v>
      </c>
      <c r="B12" s="78"/>
      <c r="C12" s="79"/>
      <c r="D12" s="47"/>
      <c r="E12" s="45"/>
      <c r="F12" s="41"/>
    </row>
    <row r="13" spans="1:9" ht="16.5" x14ac:dyDescent="0.25">
      <c r="A13" s="43">
        <v>1</v>
      </c>
      <c r="B13" s="44"/>
      <c r="C13" s="24" t="s">
        <v>9</v>
      </c>
      <c r="D13" s="9">
        <v>6</v>
      </c>
      <c r="E13" s="45"/>
      <c r="F13" s="41"/>
      <c r="H13" s="53" t="s">
        <v>44</v>
      </c>
    </row>
    <row r="14" spans="1:9" ht="17.25" thickBot="1" x14ac:dyDescent="0.3">
      <c r="A14" s="43">
        <v>2</v>
      </c>
      <c r="B14" s="44"/>
      <c r="C14" s="97" t="s">
        <v>55</v>
      </c>
      <c r="D14" s="9">
        <v>2</v>
      </c>
      <c r="E14" s="45"/>
      <c r="F14" s="41"/>
    </row>
    <row r="15" spans="1:9" ht="17.25" thickBot="1" x14ac:dyDescent="0.3">
      <c r="A15" s="43">
        <v>3</v>
      </c>
      <c r="B15" s="44"/>
      <c r="C15" s="61" t="s">
        <v>58</v>
      </c>
      <c r="D15" s="12">
        <v>2</v>
      </c>
      <c r="E15" s="45"/>
      <c r="F15" s="41"/>
    </row>
    <row r="16" spans="1:9" ht="17.25" thickBot="1" x14ac:dyDescent="0.3">
      <c r="A16" s="43">
        <v>4</v>
      </c>
      <c r="B16" s="44"/>
      <c r="C16" s="58" t="s">
        <v>47</v>
      </c>
      <c r="D16" s="12">
        <v>1</v>
      </c>
      <c r="E16" s="45"/>
      <c r="F16" s="41"/>
    </row>
    <row r="17" spans="1:8" ht="17.25" thickBot="1" x14ac:dyDescent="0.3">
      <c r="A17" s="43">
        <v>5</v>
      </c>
      <c r="B17" s="44"/>
      <c r="C17" s="58" t="s">
        <v>48</v>
      </c>
      <c r="D17" s="14">
        <v>1</v>
      </c>
      <c r="E17" s="45"/>
      <c r="F17" s="41"/>
    </row>
    <row r="18" spans="1:8" ht="17.25" thickBot="1" x14ac:dyDescent="0.3">
      <c r="A18" s="43">
        <v>6</v>
      </c>
      <c r="B18" s="44"/>
      <c r="C18" s="61" t="s">
        <v>59</v>
      </c>
      <c r="D18" s="14">
        <v>4</v>
      </c>
      <c r="E18" s="45"/>
      <c r="F18" s="41"/>
    </row>
    <row r="19" spans="1:8" ht="17.25" thickBot="1" x14ac:dyDescent="0.3">
      <c r="A19" s="43">
        <v>7</v>
      </c>
      <c r="B19" s="44"/>
      <c r="C19" s="57" t="s">
        <v>60</v>
      </c>
      <c r="D19" s="14">
        <v>3</v>
      </c>
      <c r="E19" s="45"/>
      <c r="F19" s="41"/>
    </row>
    <row r="20" spans="1:8" x14ac:dyDescent="0.25">
      <c r="A20" s="78" t="s">
        <v>14</v>
      </c>
      <c r="B20" s="78"/>
      <c r="C20" s="78"/>
      <c r="D20" s="48">
        <f>SUM(D21:D31)</f>
        <v>20</v>
      </c>
      <c r="E20" s="41">
        <v>20</v>
      </c>
      <c r="F20" s="41"/>
    </row>
    <row r="21" spans="1:8" x14ac:dyDescent="0.25">
      <c r="A21" s="78" t="s">
        <v>8</v>
      </c>
      <c r="B21" s="78"/>
      <c r="C21" s="78"/>
      <c r="D21" s="41"/>
      <c r="E21" s="41"/>
      <c r="F21" s="41"/>
    </row>
    <row r="22" spans="1:8" ht="17.25" thickBot="1" x14ac:dyDescent="0.3">
      <c r="A22" s="43">
        <v>1</v>
      </c>
      <c r="B22" s="44"/>
      <c r="C22" s="24" t="s">
        <v>10</v>
      </c>
      <c r="D22" s="9">
        <v>2</v>
      </c>
      <c r="E22" s="45"/>
      <c r="F22" s="41"/>
      <c r="H22" s="53" t="s">
        <v>25</v>
      </c>
    </row>
    <row r="23" spans="1:8" ht="17.25" thickBot="1" x14ac:dyDescent="0.3">
      <c r="A23" s="43">
        <v>2</v>
      </c>
      <c r="B23" s="44"/>
      <c r="C23" s="57" t="s">
        <v>61</v>
      </c>
      <c r="D23" s="12">
        <v>4</v>
      </c>
      <c r="E23" s="45"/>
      <c r="F23" s="41"/>
    </row>
    <row r="24" spans="1:8" ht="17.25" thickBot="1" x14ac:dyDescent="0.3">
      <c r="A24" s="43">
        <v>3</v>
      </c>
      <c r="B24" s="44"/>
      <c r="C24" s="61" t="s">
        <v>62</v>
      </c>
      <c r="D24" s="12">
        <v>3</v>
      </c>
      <c r="E24" s="45"/>
      <c r="F24" s="41"/>
    </row>
    <row r="25" spans="1:8" ht="17.25" thickBot="1" x14ac:dyDescent="0.3">
      <c r="A25" s="43">
        <v>4</v>
      </c>
      <c r="B25" s="44"/>
      <c r="C25" s="58" t="s">
        <v>63</v>
      </c>
      <c r="D25" s="12">
        <v>2</v>
      </c>
      <c r="E25" s="45"/>
      <c r="F25" s="41"/>
    </row>
    <row r="26" spans="1:8" ht="17.25" thickBot="1" x14ac:dyDescent="0.3">
      <c r="A26" s="43">
        <v>5</v>
      </c>
      <c r="B26" s="44"/>
      <c r="C26" s="58" t="s">
        <v>67</v>
      </c>
      <c r="D26" s="12">
        <v>2</v>
      </c>
      <c r="E26" s="45"/>
      <c r="F26" s="41"/>
    </row>
    <row r="27" spans="1:8" ht="19.5" thickBot="1" x14ac:dyDescent="0.3">
      <c r="A27" s="43">
        <v>6</v>
      </c>
      <c r="B27" s="44"/>
      <c r="C27" s="58" t="s">
        <v>64</v>
      </c>
      <c r="D27" s="17">
        <v>2</v>
      </c>
      <c r="E27" s="45"/>
      <c r="F27" s="41"/>
    </row>
    <row r="28" spans="1:8" ht="16.5" x14ac:dyDescent="0.25">
      <c r="A28" s="43">
        <v>7</v>
      </c>
      <c r="B28" s="44"/>
      <c r="C28" s="18" t="s">
        <v>19</v>
      </c>
      <c r="D28" s="9">
        <v>1</v>
      </c>
      <c r="E28" s="45"/>
      <c r="F28" s="41"/>
    </row>
    <row r="29" spans="1:8" ht="17.25" thickBot="1" x14ac:dyDescent="0.3">
      <c r="A29" s="78" t="s">
        <v>22</v>
      </c>
      <c r="B29" s="78"/>
      <c r="C29" s="78"/>
      <c r="D29" s="9"/>
      <c r="E29" s="45"/>
      <c r="F29" s="41"/>
    </row>
    <row r="30" spans="1:8" ht="17.25" thickBot="1" x14ac:dyDescent="0.3">
      <c r="A30" s="43">
        <v>1</v>
      </c>
      <c r="B30" s="60"/>
      <c r="C30" s="58" t="s">
        <v>65</v>
      </c>
      <c r="D30" s="9">
        <v>2</v>
      </c>
      <c r="E30" s="45"/>
      <c r="F30" s="41"/>
    </row>
    <row r="31" spans="1:8" ht="15" customHeight="1" thickBot="1" x14ac:dyDescent="0.3">
      <c r="A31" s="43">
        <v>2</v>
      </c>
      <c r="B31" s="44"/>
      <c r="C31" s="58" t="s">
        <v>66</v>
      </c>
      <c r="D31" s="17">
        <v>2</v>
      </c>
      <c r="E31" s="45"/>
      <c r="F31" s="41"/>
    </row>
    <row r="32" spans="1:8" x14ac:dyDescent="0.25">
      <c r="A32" s="78" t="s">
        <v>17</v>
      </c>
      <c r="B32" s="78"/>
      <c r="C32" s="78"/>
      <c r="D32" s="48">
        <f>SUM(D33:D43)</f>
        <v>20</v>
      </c>
      <c r="E32" s="41">
        <v>20</v>
      </c>
      <c r="F32" s="41"/>
    </row>
    <row r="33" spans="1:6" ht="15.75" thickBot="1" x14ac:dyDescent="0.3">
      <c r="A33" s="79" t="s">
        <v>8</v>
      </c>
      <c r="B33" s="79"/>
      <c r="C33" s="79"/>
      <c r="D33" s="42"/>
      <c r="E33" s="42"/>
      <c r="F33" s="42"/>
    </row>
    <row r="34" spans="1:6" ht="17.25" thickBot="1" x14ac:dyDescent="0.3">
      <c r="A34" s="43">
        <v>1</v>
      </c>
      <c r="B34" s="41"/>
      <c r="C34" s="58" t="s">
        <v>68</v>
      </c>
      <c r="D34" s="101">
        <v>2</v>
      </c>
      <c r="E34" s="41"/>
      <c r="F34" s="41"/>
    </row>
    <row r="35" spans="1:6" ht="17.25" thickBot="1" x14ac:dyDescent="0.3">
      <c r="A35" s="43">
        <v>2</v>
      </c>
      <c r="B35" s="41"/>
      <c r="C35" s="58" t="s">
        <v>69</v>
      </c>
      <c r="D35" s="101">
        <v>2</v>
      </c>
      <c r="E35" s="41"/>
      <c r="F35" s="41"/>
    </row>
    <row r="36" spans="1:6" ht="32.25" thickBot="1" x14ac:dyDescent="0.3">
      <c r="A36" s="59">
        <v>3</v>
      </c>
      <c r="B36" s="41"/>
      <c r="C36" s="58" t="s">
        <v>70</v>
      </c>
      <c r="D36" s="101">
        <v>2</v>
      </c>
      <c r="E36" s="41"/>
      <c r="F36" s="41"/>
    </row>
    <row r="37" spans="1:6" ht="32.25" thickBot="1" x14ac:dyDescent="0.3">
      <c r="A37" s="59">
        <v>4</v>
      </c>
      <c r="B37" s="41"/>
      <c r="C37" s="58" t="s">
        <v>71</v>
      </c>
      <c r="D37" s="102">
        <v>3</v>
      </c>
      <c r="E37" s="41"/>
      <c r="F37" s="41"/>
    </row>
    <row r="38" spans="1:6" ht="16.5" x14ac:dyDescent="0.25">
      <c r="A38" s="43">
        <v>5</v>
      </c>
      <c r="B38" s="41"/>
      <c r="C38" s="18" t="s">
        <v>20</v>
      </c>
      <c r="D38" s="12">
        <v>1</v>
      </c>
      <c r="E38" s="41"/>
      <c r="F38" s="41"/>
    </row>
    <row r="39" spans="1:6" ht="16.5" x14ac:dyDescent="0.25">
      <c r="A39" s="43">
        <v>6</v>
      </c>
      <c r="B39" s="41"/>
      <c r="C39" s="18" t="s">
        <v>18</v>
      </c>
      <c r="D39" s="9">
        <v>6</v>
      </c>
      <c r="E39" s="41"/>
      <c r="F39" s="41"/>
    </row>
    <row r="40" spans="1:6" ht="15.75" thickBot="1" x14ac:dyDescent="0.3">
      <c r="A40" s="78" t="s">
        <v>22</v>
      </c>
      <c r="B40" s="78"/>
      <c r="C40" s="78"/>
      <c r="D40" s="41"/>
      <c r="E40" s="41"/>
      <c r="F40" s="41"/>
    </row>
    <row r="41" spans="1:6" ht="19.5" thickBot="1" x14ac:dyDescent="0.3">
      <c r="A41" s="43">
        <v>1</v>
      </c>
      <c r="B41" s="41"/>
      <c r="C41" s="61" t="s">
        <v>72</v>
      </c>
      <c r="D41" s="17">
        <v>2</v>
      </c>
      <c r="E41" s="41"/>
      <c r="F41" s="41"/>
    </row>
    <row r="42" spans="1:6" ht="19.5" thickBot="1" x14ac:dyDescent="0.3">
      <c r="A42" s="43">
        <v>2</v>
      </c>
      <c r="B42" s="41"/>
      <c r="C42" s="100" t="s">
        <v>73</v>
      </c>
      <c r="D42" s="17">
        <v>2</v>
      </c>
      <c r="E42" s="41"/>
      <c r="F42" s="41"/>
    </row>
    <row r="43" spans="1:6" ht="18.75" x14ac:dyDescent="0.25">
      <c r="A43" s="43">
        <v>3</v>
      </c>
      <c r="B43" s="41"/>
      <c r="C43" s="19"/>
      <c r="D43" s="17"/>
      <c r="E43" s="41"/>
      <c r="F43" s="41"/>
    </row>
    <row r="44" spans="1:6" ht="15.75" x14ac:dyDescent="0.25">
      <c r="A44" s="41"/>
      <c r="B44" s="81" t="s">
        <v>24</v>
      </c>
      <c r="C44" s="82"/>
      <c r="D44" s="40">
        <f>D3+D11+D20+D32</f>
        <v>75</v>
      </c>
      <c r="E44" s="41">
        <f>D44</f>
        <v>75</v>
      </c>
      <c r="F44" s="41"/>
    </row>
    <row r="46" spans="1:6" x14ac:dyDescent="0.25">
      <c r="E46" s="36">
        <f>E44+I9</f>
        <v>90</v>
      </c>
    </row>
  </sheetData>
  <mergeCells count="13">
    <mergeCell ref="H3:I3"/>
    <mergeCell ref="A40:C40"/>
    <mergeCell ref="A29:C29"/>
    <mergeCell ref="B44:C44"/>
    <mergeCell ref="A32:C32"/>
    <mergeCell ref="A33:C33"/>
    <mergeCell ref="A21:C21"/>
    <mergeCell ref="A1:C1"/>
    <mergeCell ref="A3:C3"/>
    <mergeCell ref="A4:C4"/>
    <mergeCell ref="A11:C11"/>
    <mergeCell ref="A20:C20"/>
    <mergeCell ref="A12:C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130" zoomScaleNormal="130" workbookViewId="0">
      <pane ySplit="2" topLeftCell="A23" activePane="bottomLeft" state="frozen"/>
      <selection pane="bottomLeft" activeCell="D34" sqref="D34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86" t="s">
        <v>0</v>
      </c>
      <c r="B1" s="87"/>
      <c r="C1" s="87"/>
    </row>
    <row r="2" spans="1:9" ht="60" x14ac:dyDescent="0.25">
      <c r="A2" s="21" t="s">
        <v>1</v>
      </c>
      <c r="B2" s="22" t="s">
        <v>2</v>
      </c>
      <c r="C2" s="21" t="s">
        <v>3</v>
      </c>
      <c r="D2" s="21" t="s">
        <v>4</v>
      </c>
      <c r="E2" s="23" t="s">
        <v>45</v>
      </c>
      <c r="F2" s="22" t="s">
        <v>6</v>
      </c>
    </row>
    <row r="3" spans="1:9" x14ac:dyDescent="0.25">
      <c r="A3" s="85" t="s">
        <v>7</v>
      </c>
      <c r="B3" s="85"/>
      <c r="C3" s="85"/>
      <c r="D3" s="20">
        <f>SUM(D5:D12)</f>
        <v>18</v>
      </c>
      <c r="E3" s="1">
        <v>18</v>
      </c>
      <c r="F3" s="1"/>
      <c r="H3" s="88" t="s">
        <v>21</v>
      </c>
      <c r="I3" s="88"/>
    </row>
    <row r="4" spans="1:9" x14ac:dyDescent="0.25">
      <c r="A4" s="85" t="s">
        <v>8</v>
      </c>
      <c r="B4" s="85"/>
      <c r="C4" s="89"/>
      <c r="D4" s="5"/>
      <c r="E4" s="1"/>
      <c r="F4" s="1"/>
    </row>
    <row r="5" spans="1:9" ht="16.5" x14ac:dyDescent="0.25">
      <c r="A5" s="15">
        <v>1</v>
      </c>
      <c r="B5" s="67">
        <v>1</v>
      </c>
      <c r="C5" s="24" t="s">
        <v>9</v>
      </c>
      <c r="D5" s="29">
        <v>2</v>
      </c>
      <c r="E5" s="4"/>
      <c r="F5" s="1"/>
      <c r="H5" s="8" t="s">
        <v>13</v>
      </c>
      <c r="I5" s="9">
        <v>3</v>
      </c>
    </row>
    <row r="6" spans="1:9" ht="17.25" thickBot="1" x14ac:dyDescent="0.3">
      <c r="A6" s="15">
        <v>2</v>
      </c>
      <c r="B6" s="67">
        <v>2</v>
      </c>
      <c r="C6" s="8" t="s">
        <v>12</v>
      </c>
      <c r="D6" s="9">
        <v>1</v>
      </c>
      <c r="E6" s="4"/>
      <c r="F6" s="1"/>
      <c r="H6" s="2" t="s">
        <v>15</v>
      </c>
      <c r="I6" s="16">
        <v>4</v>
      </c>
    </row>
    <row r="7" spans="1:9" ht="17.25" thickBot="1" x14ac:dyDescent="0.3">
      <c r="A7" s="15">
        <v>3</v>
      </c>
      <c r="B7" s="67">
        <v>3</v>
      </c>
      <c r="C7" s="61" t="s">
        <v>52</v>
      </c>
      <c r="D7" s="98">
        <v>4</v>
      </c>
      <c r="E7" s="4"/>
      <c r="F7" s="1"/>
      <c r="H7" s="2" t="s">
        <v>16</v>
      </c>
      <c r="I7" s="15">
        <v>4</v>
      </c>
    </row>
    <row r="8" spans="1:9" ht="17.25" thickBot="1" x14ac:dyDescent="0.3">
      <c r="A8" s="15">
        <v>4</v>
      </c>
      <c r="B8" s="67">
        <v>4</v>
      </c>
      <c r="C8" s="58" t="s">
        <v>53</v>
      </c>
      <c r="D8" s="99">
        <v>2</v>
      </c>
      <c r="E8" s="4"/>
      <c r="F8" s="1"/>
      <c r="H8" s="62" t="s">
        <v>46</v>
      </c>
      <c r="I8" s="16">
        <v>2</v>
      </c>
    </row>
    <row r="9" spans="1:9" ht="17.25" thickBot="1" x14ac:dyDescent="0.3">
      <c r="A9" s="15">
        <v>5</v>
      </c>
      <c r="B9" s="67">
        <v>5</v>
      </c>
      <c r="C9" s="58" t="s">
        <v>74</v>
      </c>
      <c r="D9" s="99">
        <v>2</v>
      </c>
      <c r="E9" s="4"/>
      <c r="F9" s="1"/>
      <c r="H9" s="62" t="s">
        <v>24</v>
      </c>
      <c r="I9" s="16">
        <f>I5+I6+I7+I8</f>
        <v>13</v>
      </c>
    </row>
    <row r="10" spans="1:9" ht="17.25" thickBot="1" x14ac:dyDescent="0.3">
      <c r="A10" s="15">
        <v>6</v>
      </c>
      <c r="B10" s="67">
        <v>6</v>
      </c>
      <c r="C10" s="58" t="s">
        <v>56</v>
      </c>
      <c r="D10" s="98">
        <v>2</v>
      </c>
      <c r="E10" s="4"/>
      <c r="F10" s="1"/>
    </row>
    <row r="11" spans="1:9" ht="17.25" thickBot="1" x14ac:dyDescent="0.3">
      <c r="A11" s="15">
        <v>7</v>
      </c>
      <c r="B11" s="67">
        <v>7</v>
      </c>
      <c r="C11" s="61" t="s">
        <v>59</v>
      </c>
      <c r="D11" s="12">
        <v>2</v>
      </c>
      <c r="E11" s="4"/>
      <c r="F11" s="1"/>
    </row>
    <row r="12" spans="1:9" ht="17.25" thickBot="1" x14ac:dyDescent="0.3">
      <c r="A12" s="15">
        <v>8</v>
      </c>
      <c r="B12" s="67">
        <v>8</v>
      </c>
      <c r="C12" s="57" t="s">
        <v>61</v>
      </c>
      <c r="D12" s="12">
        <v>3</v>
      </c>
      <c r="E12" s="4"/>
      <c r="F12" s="1"/>
    </row>
    <row r="13" spans="1:9" x14ac:dyDescent="0.25">
      <c r="A13" s="85" t="s">
        <v>11</v>
      </c>
      <c r="B13" s="85"/>
      <c r="C13" s="90"/>
      <c r="D13" s="28">
        <f>SUM(D15:D27)</f>
        <v>24</v>
      </c>
      <c r="E13" s="1">
        <v>24</v>
      </c>
      <c r="F13" s="1"/>
    </row>
    <row r="14" spans="1:9" x14ac:dyDescent="0.25">
      <c r="A14" s="85" t="s">
        <v>8</v>
      </c>
      <c r="B14" s="85"/>
      <c r="C14" s="85"/>
      <c r="D14" s="15"/>
      <c r="E14" s="4"/>
      <c r="F14" s="1"/>
    </row>
    <row r="15" spans="1:9" ht="17.25" thickBot="1" x14ac:dyDescent="0.3">
      <c r="A15" s="15">
        <v>1</v>
      </c>
      <c r="B15" s="68">
        <v>1</v>
      </c>
      <c r="C15" s="30" t="s">
        <v>10</v>
      </c>
      <c r="D15" s="9">
        <v>1</v>
      </c>
      <c r="E15" s="4"/>
      <c r="F15" s="1"/>
      <c r="H15" s="25"/>
    </row>
    <row r="16" spans="1:9" ht="17.25" thickBot="1" x14ac:dyDescent="0.3">
      <c r="A16" s="15">
        <v>2</v>
      </c>
      <c r="B16" s="68">
        <v>2</v>
      </c>
      <c r="C16" s="57" t="s">
        <v>75</v>
      </c>
      <c r="D16" s="101">
        <v>2</v>
      </c>
      <c r="E16" s="4"/>
      <c r="F16" s="1"/>
    </row>
    <row r="17" spans="1:6" ht="17.25" thickBot="1" x14ac:dyDescent="0.3">
      <c r="A17" s="15">
        <v>3</v>
      </c>
      <c r="B17" s="68">
        <v>3</v>
      </c>
      <c r="C17" s="58" t="s">
        <v>63</v>
      </c>
      <c r="D17" s="101">
        <v>2</v>
      </c>
      <c r="E17" s="4"/>
      <c r="F17" s="1"/>
    </row>
    <row r="18" spans="1:6" ht="17.25" thickBot="1" x14ac:dyDescent="0.3">
      <c r="A18" s="15">
        <v>4</v>
      </c>
      <c r="B18" s="68">
        <v>4</v>
      </c>
      <c r="C18" s="58" t="s">
        <v>64</v>
      </c>
      <c r="D18" s="101">
        <v>2</v>
      </c>
      <c r="E18" s="4"/>
      <c r="F18" s="1"/>
    </row>
    <row r="19" spans="1:6" ht="17.25" thickBot="1" x14ac:dyDescent="0.3">
      <c r="A19" s="15">
        <v>5</v>
      </c>
      <c r="B19" s="68">
        <v>5</v>
      </c>
      <c r="C19" s="58" t="s">
        <v>67</v>
      </c>
      <c r="D19" s="101">
        <v>2</v>
      </c>
      <c r="E19" s="4"/>
      <c r="F19" s="1"/>
    </row>
    <row r="20" spans="1:6" ht="17.25" thickBot="1" x14ac:dyDescent="0.3">
      <c r="A20" s="15">
        <v>6</v>
      </c>
      <c r="B20" s="68">
        <v>6</v>
      </c>
      <c r="C20" s="58" t="s">
        <v>68</v>
      </c>
      <c r="D20" s="101">
        <v>2</v>
      </c>
      <c r="E20" s="4"/>
      <c r="F20" s="1"/>
    </row>
    <row r="21" spans="1:6" ht="32.25" thickBot="1" x14ac:dyDescent="0.3">
      <c r="A21" s="15">
        <v>7</v>
      </c>
      <c r="B21" s="68">
        <v>7</v>
      </c>
      <c r="C21" s="58" t="s">
        <v>71</v>
      </c>
      <c r="D21" s="102">
        <v>2</v>
      </c>
      <c r="E21" s="4"/>
      <c r="F21" s="1"/>
    </row>
    <row r="22" spans="1:6" ht="19.5" thickBot="1" x14ac:dyDescent="0.3">
      <c r="A22" s="56"/>
      <c r="B22" s="68">
        <v>8</v>
      </c>
      <c r="C22" s="58"/>
      <c r="D22" s="17"/>
      <c r="E22" s="4"/>
      <c r="F22" s="1"/>
    </row>
    <row r="23" spans="1:6" ht="19.5" thickBot="1" x14ac:dyDescent="0.3">
      <c r="A23" s="56"/>
      <c r="B23" s="68">
        <v>9</v>
      </c>
      <c r="C23" s="65" t="s">
        <v>19</v>
      </c>
      <c r="D23" s="17">
        <v>1</v>
      </c>
      <c r="E23" s="4"/>
      <c r="F23" s="1"/>
    </row>
    <row r="24" spans="1:6" ht="16.5" x14ac:dyDescent="0.25">
      <c r="A24" s="15">
        <v>8</v>
      </c>
      <c r="B24" s="68">
        <v>10</v>
      </c>
      <c r="C24" s="18" t="s">
        <v>18</v>
      </c>
      <c r="D24" s="9">
        <v>6</v>
      </c>
      <c r="E24" s="4"/>
      <c r="F24" s="1"/>
    </row>
    <row r="25" spans="1:6" ht="15.75" thickBot="1" x14ac:dyDescent="0.3">
      <c r="A25" s="85" t="s">
        <v>22</v>
      </c>
      <c r="B25" s="85"/>
      <c r="C25" s="85"/>
      <c r="D25" s="26"/>
      <c r="E25" s="4"/>
      <c r="F25" s="1"/>
    </row>
    <row r="26" spans="1:6" ht="16.5" thickBot="1" x14ac:dyDescent="0.3">
      <c r="A26" s="55"/>
      <c r="B26" s="69">
        <v>1</v>
      </c>
      <c r="C26" s="61" t="s">
        <v>49</v>
      </c>
      <c r="D26" s="66">
        <v>2</v>
      </c>
      <c r="E26" s="4"/>
      <c r="F26" s="1"/>
    </row>
    <row r="27" spans="1:6" ht="19.5" thickBot="1" x14ac:dyDescent="0.3">
      <c r="A27" s="15">
        <v>1</v>
      </c>
      <c r="B27" s="68">
        <v>2</v>
      </c>
      <c r="C27" s="61" t="s">
        <v>76</v>
      </c>
      <c r="D27" s="17">
        <v>2</v>
      </c>
      <c r="E27" s="4"/>
      <c r="F27" s="1"/>
    </row>
    <row r="28" spans="1:6" ht="15.75" x14ac:dyDescent="0.25">
      <c r="A28" s="27"/>
      <c r="B28" s="83" t="s">
        <v>24</v>
      </c>
      <c r="C28" s="84"/>
      <c r="D28" s="63">
        <f>D3+D13</f>
        <v>42</v>
      </c>
      <c r="E28" s="1">
        <f>D28</f>
        <v>42</v>
      </c>
      <c r="F28" s="1"/>
    </row>
    <row r="30" spans="1:6" x14ac:dyDescent="0.25">
      <c r="E30">
        <f>E28+I9</f>
        <v>55</v>
      </c>
    </row>
  </sheetData>
  <mergeCells count="8">
    <mergeCell ref="B28:C28"/>
    <mergeCell ref="A25:C25"/>
    <mergeCell ref="A1:C1"/>
    <mergeCell ref="A3:C3"/>
    <mergeCell ref="H3:I3"/>
    <mergeCell ref="A4:C4"/>
    <mergeCell ref="A13:C13"/>
    <mergeCell ref="A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="115" zoomScaleNormal="115" workbookViewId="0">
      <pane ySplit="2" topLeftCell="A3" activePane="bottomLeft" state="frozen"/>
      <selection pane="bottomLeft" activeCell="E3" sqref="E3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86" t="s">
        <v>0</v>
      </c>
      <c r="B1" s="87"/>
      <c r="C1" s="87"/>
    </row>
    <row r="2" spans="1:9" ht="60" x14ac:dyDescent="0.25">
      <c r="A2" s="21" t="s">
        <v>1</v>
      </c>
      <c r="B2" s="22" t="s">
        <v>2</v>
      </c>
      <c r="C2" s="21" t="s">
        <v>3</v>
      </c>
      <c r="D2" s="21" t="s">
        <v>4</v>
      </c>
      <c r="E2" s="23" t="s">
        <v>77</v>
      </c>
      <c r="F2" s="22" t="s">
        <v>6</v>
      </c>
    </row>
    <row r="3" spans="1:9" x14ac:dyDescent="0.25">
      <c r="A3" s="85" t="s">
        <v>7</v>
      </c>
      <c r="B3" s="85"/>
      <c r="C3" s="85"/>
      <c r="D3" s="20">
        <f>SUM(D5:D11)</f>
        <v>16</v>
      </c>
      <c r="E3" s="1">
        <v>16</v>
      </c>
      <c r="F3" s="1"/>
      <c r="H3" s="88" t="s">
        <v>21</v>
      </c>
      <c r="I3" s="88"/>
    </row>
    <row r="4" spans="1:9" x14ac:dyDescent="0.25">
      <c r="A4" s="85" t="s">
        <v>8</v>
      </c>
      <c r="B4" s="85"/>
      <c r="C4" s="89"/>
      <c r="D4" s="5"/>
      <c r="E4" s="1"/>
      <c r="F4" s="1"/>
    </row>
    <row r="5" spans="1:9" ht="16.5" x14ac:dyDescent="0.25">
      <c r="A5" s="15">
        <v>1</v>
      </c>
      <c r="B5" s="3"/>
      <c r="C5" s="30" t="s">
        <v>9</v>
      </c>
      <c r="D5" s="29">
        <v>2</v>
      </c>
      <c r="E5" s="4"/>
      <c r="F5" s="1"/>
      <c r="H5" s="8" t="s">
        <v>13</v>
      </c>
      <c r="I5" s="9">
        <v>3</v>
      </c>
    </row>
    <row r="6" spans="1:9" ht="17.25" thickBot="1" x14ac:dyDescent="0.3">
      <c r="A6" s="15">
        <v>2</v>
      </c>
      <c r="B6" s="3"/>
      <c r="C6" s="11" t="s">
        <v>50</v>
      </c>
      <c r="D6" s="9">
        <v>1</v>
      </c>
      <c r="E6" s="4"/>
      <c r="F6" s="1"/>
      <c r="H6" s="2" t="s">
        <v>15</v>
      </c>
      <c r="I6" s="16">
        <v>4</v>
      </c>
    </row>
    <row r="7" spans="1:9" ht="17.25" thickBot="1" x14ac:dyDescent="0.3">
      <c r="A7" s="15">
        <v>3</v>
      </c>
      <c r="B7" s="3"/>
      <c r="C7" s="61" t="s">
        <v>52</v>
      </c>
      <c r="D7" s="14">
        <v>5</v>
      </c>
      <c r="E7" s="4"/>
      <c r="F7" s="1"/>
      <c r="H7" s="2" t="s">
        <v>16</v>
      </c>
      <c r="I7" s="56">
        <v>4</v>
      </c>
    </row>
    <row r="8" spans="1:9" ht="17.25" thickBot="1" x14ac:dyDescent="0.3">
      <c r="A8" s="15">
        <v>4</v>
      </c>
      <c r="B8" s="3"/>
      <c r="C8" s="58" t="s">
        <v>53</v>
      </c>
      <c r="D8" s="14">
        <v>2</v>
      </c>
      <c r="E8" s="4"/>
      <c r="F8" s="1"/>
      <c r="H8" s="62" t="s">
        <v>46</v>
      </c>
      <c r="I8" s="16">
        <v>5</v>
      </c>
    </row>
    <row r="9" spans="1:9" ht="17.25" thickBot="1" x14ac:dyDescent="0.3">
      <c r="A9" s="15">
        <v>5</v>
      </c>
      <c r="B9" s="3"/>
      <c r="C9" s="58" t="s">
        <v>56</v>
      </c>
      <c r="D9" s="14">
        <v>2</v>
      </c>
      <c r="E9" s="4"/>
      <c r="F9" s="1"/>
      <c r="H9" s="62" t="s">
        <v>24</v>
      </c>
      <c r="I9" s="16">
        <f>I5+I6+I7+I8</f>
        <v>16</v>
      </c>
    </row>
    <row r="10" spans="1:9" ht="17.25" thickBot="1" x14ac:dyDescent="0.3">
      <c r="A10" s="75"/>
      <c r="B10" s="3"/>
      <c r="C10" s="61" t="s">
        <v>49</v>
      </c>
      <c r="D10" s="14">
        <v>2</v>
      </c>
      <c r="E10" s="4"/>
      <c r="F10" s="1"/>
      <c r="H10" s="62"/>
      <c r="I10" s="16"/>
    </row>
    <row r="11" spans="1:9" ht="17.25" thickBot="1" x14ac:dyDescent="0.3">
      <c r="A11" s="15">
        <v>6</v>
      </c>
      <c r="B11" s="3"/>
      <c r="C11" s="61" t="s">
        <v>76</v>
      </c>
      <c r="D11" s="12">
        <v>2</v>
      </c>
      <c r="E11" s="4"/>
      <c r="F11" s="1"/>
    </row>
    <row r="12" spans="1:9" x14ac:dyDescent="0.25">
      <c r="A12" s="85" t="s">
        <v>11</v>
      </c>
      <c r="B12" s="85"/>
      <c r="C12" s="90"/>
      <c r="D12" s="28">
        <f>SUM(D14:D20)</f>
        <v>16</v>
      </c>
      <c r="E12" s="1">
        <v>16</v>
      </c>
      <c r="F12" s="1"/>
    </row>
    <row r="13" spans="1:9" x14ac:dyDescent="0.25">
      <c r="A13" s="85" t="s">
        <v>8</v>
      </c>
      <c r="B13" s="85"/>
      <c r="C13" s="89"/>
      <c r="D13" s="10"/>
      <c r="E13" s="4"/>
      <c r="F13" s="1"/>
    </row>
    <row r="14" spans="1:9" ht="16.5" thickBot="1" x14ac:dyDescent="0.3">
      <c r="A14" s="15">
        <v>1</v>
      </c>
      <c r="B14" s="1"/>
      <c r="C14" s="30" t="s">
        <v>10</v>
      </c>
      <c r="D14" s="34">
        <v>1</v>
      </c>
      <c r="E14" s="4"/>
      <c r="F14" s="1"/>
      <c r="H14" s="25" t="s">
        <v>51</v>
      </c>
    </row>
    <row r="15" spans="1:9" ht="16.5" thickBot="1" x14ac:dyDescent="0.3">
      <c r="A15" s="15">
        <v>2</v>
      </c>
      <c r="B15" s="1"/>
      <c r="C15" s="58" t="s">
        <v>74</v>
      </c>
      <c r="D15" s="35">
        <v>3</v>
      </c>
      <c r="E15" s="4"/>
      <c r="F15" s="1"/>
    </row>
    <row r="16" spans="1:9" ht="16.5" thickBot="1" x14ac:dyDescent="0.3">
      <c r="A16" s="56">
        <v>3</v>
      </c>
      <c r="B16" s="1"/>
      <c r="C16" s="61" t="s">
        <v>59</v>
      </c>
      <c r="D16" s="35">
        <v>3</v>
      </c>
      <c r="E16" s="4"/>
      <c r="F16" s="1"/>
    </row>
    <row r="17" spans="1:8" ht="16.5" thickBot="1" x14ac:dyDescent="0.3">
      <c r="A17" s="56">
        <v>4</v>
      </c>
      <c r="B17" s="1"/>
      <c r="C17" s="57" t="s">
        <v>61</v>
      </c>
      <c r="D17" s="31">
        <v>3</v>
      </c>
      <c r="E17" s="4"/>
      <c r="F17" s="1"/>
    </row>
    <row r="18" spans="1:8" ht="16.5" thickBot="1" x14ac:dyDescent="0.3">
      <c r="A18" s="56">
        <v>5</v>
      </c>
      <c r="B18" s="1"/>
      <c r="C18" s="57" t="s">
        <v>75</v>
      </c>
      <c r="D18" s="31">
        <v>2</v>
      </c>
      <c r="E18" s="4"/>
      <c r="F18" s="1"/>
    </row>
    <row r="19" spans="1:8" ht="16.5" thickBot="1" x14ac:dyDescent="0.3">
      <c r="A19" s="56">
        <v>6</v>
      </c>
      <c r="B19" s="1"/>
      <c r="C19" s="58" t="s">
        <v>63</v>
      </c>
      <c r="D19" s="31">
        <v>2</v>
      </c>
      <c r="E19" s="4"/>
      <c r="F19" s="1"/>
    </row>
    <row r="20" spans="1:8" ht="16.5" thickBot="1" x14ac:dyDescent="0.3">
      <c r="A20" s="68">
        <v>7</v>
      </c>
      <c r="B20" s="1"/>
      <c r="C20" s="58" t="s">
        <v>64</v>
      </c>
      <c r="D20" s="31">
        <v>2</v>
      </c>
      <c r="E20" s="4"/>
      <c r="F20" s="1"/>
    </row>
    <row r="21" spans="1:8" x14ac:dyDescent="0.25">
      <c r="A21" s="85" t="s">
        <v>14</v>
      </c>
      <c r="B21" s="85"/>
      <c r="C21" s="85"/>
      <c r="D21" s="20">
        <f>SUM(D22:D30)</f>
        <v>17</v>
      </c>
      <c r="E21" s="4">
        <v>17</v>
      </c>
      <c r="F21" s="1"/>
    </row>
    <row r="22" spans="1:8" ht="15.75" thickBot="1" x14ac:dyDescent="0.3">
      <c r="A22" s="85" t="s">
        <v>8</v>
      </c>
      <c r="B22" s="85"/>
      <c r="C22" s="85"/>
      <c r="D22" s="1"/>
      <c r="E22" s="4"/>
      <c r="F22" s="1"/>
    </row>
    <row r="23" spans="1:8" ht="16.5" thickBot="1" x14ac:dyDescent="0.3">
      <c r="A23" s="15"/>
      <c r="B23" s="1"/>
      <c r="C23" s="58" t="s">
        <v>68</v>
      </c>
      <c r="D23" s="31">
        <v>2</v>
      </c>
      <c r="E23" s="4"/>
      <c r="F23" s="1"/>
      <c r="H23" s="25" t="s">
        <v>25</v>
      </c>
    </row>
    <row r="24" spans="1:8" ht="32.25" thickBot="1" x14ac:dyDescent="0.3">
      <c r="A24" s="75"/>
      <c r="B24" s="1"/>
      <c r="C24" s="58" t="s">
        <v>71</v>
      </c>
      <c r="D24" s="31">
        <v>2</v>
      </c>
      <c r="E24" s="4"/>
      <c r="F24" s="1"/>
      <c r="H24" s="25"/>
    </row>
    <row r="25" spans="1:8" ht="16.5" thickBot="1" x14ac:dyDescent="0.3">
      <c r="A25" s="75"/>
      <c r="B25" s="1"/>
      <c r="C25" s="58" t="s">
        <v>67</v>
      </c>
      <c r="D25" s="31">
        <v>2</v>
      </c>
      <c r="E25" s="4"/>
      <c r="F25" s="1"/>
      <c r="H25" s="25"/>
    </row>
    <row r="26" spans="1:8" ht="16.5" thickBot="1" x14ac:dyDescent="0.3">
      <c r="A26" s="15">
        <v>4</v>
      </c>
      <c r="B26" s="1"/>
      <c r="C26" s="58" t="s">
        <v>19</v>
      </c>
      <c r="D26" s="32">
        <v>1</v>
      </c>
      <c r="E26" s="4"/>
      <c r="F26" s="1"/>
    </row>
    <row r="27" spans="1:8" ht="17.25" thickBot="1" x14ac:dyDescent="0.3">
      <c r="A27" s="15">
        <v>5</v>
      </c>
      <c r="B27" s="1"/>
      <c r="C27" s="2" t="s">
        <v>18</v>
      </c>
      <c r="D27" s="33">
        <v>6</v>
      </c>
      <c r="E27" s="4"/>
      <c r="F27" s="1"/>
    </row>
    <row r="28" spans="1:8" ht="16.5" thickBot="1" x14ac:dyDescent="0.3">
      <c r="A28" s="85" t="s">
        <v>22</v>
      </c>
      <c r="B28" s="85"/>
      <c r="C28" s="85"/>
      <c r="D28" s="33"/>
      <c r="E28" s="4"/>
      <c r="F28" s="1"/>
    </row>
    <row r="29" spans="1:8" ht="16.5" thickBot="1" x14ac:dyDescent="0.3">
      <c r="A29" s="69">
        <v>1</v>
      </c>
      <c r="B29" s="55"/>
      <c r="C29" s="58" t="s">
        <v>69</v>
      </c>
      <c r="D29" s="33">
        <v>2</v>
      </c>
      <c r="E29" s="4"/>
      <c r="F29" s="1"/>
    </row>
    <row r="30" spans="1:8" ht="32.25" thickBot="1" x14ac:dyDescent="0.3">
      <c r="A30" s="68">
        <v>2</v>
      </c>
      <c r="B30" s="1"/>
      <c r="C30" s="58" t="s">
        <v>70</v>
      </c>
      <c r="D30" s="32">
        <v>2</v>
      </c>
      <c r="E30" s="4"/>
      <c r="F30" s="1"/>
    </row>
    <row r="31" spans="1:8" ht="15.75" x14ac:dyDescent="0.25">
      <c r="A31" s="1"/>
      <c r="B31" s="91" t="s">
        <v>24</v>
      </c>
      <c r="C31" s="92"/>
      <c r="D31" s="20">
        <f>D3+D12+D21</f>
        <v>49</v>
      </c>
      <c r="E31" s="4">
        <f>D31</f>
        <v>49</v>
      </c>
      <c r="F31" s="1"/>
    </row>
    <row r="33" spans="5:5" x14ac:dyDescent="0.25">
      <c r="E33">
        <f>E31+I9</f>
        <v>65</v>
      </c>
    </row>
  </sheetData>
  <mergeCells count="10">
    <mergeCell ref="A13:C13"/>
    <mergeCell ref="B31:C31"/>
    <mergeCell ref="A21:C21"/>
    <mergeCell ref="A22:C22"/>
    <mergeCell ref="A28:C28"/>
    <mergeCell ref="A1:C1"/>
    <mergeCell ref="A3:C3"/>
    <mergeCell ref="H3:I3"/>
    <mergeCell ref="A4:C4"/>
    <mergeCell ref="A12:C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46" zoomScale="130" zoomScaleNormal="130" workbookViewId="0">
      <selection activeCell="D60" sqref="D60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76" t="s">
        <v>0</v>
      </c>
      <c r="B1" s="77"/>
      <c r="C1" s="77"/>
      <c r="D1" s="36"/>
      <c r="E1" s="36"/>
      <c r="F1" s="36"/>
    </row>
    <row r="2" spans="1:9" ht="57" x14ac:dyDescent="0.25">
      <c r="A2" s="37" t="s">
        <v>1</v>
      </c>
      <c r="B2" s="38" t="s">
        <v>2</v>
      </c>
      <c r="C2" s="37" t="s">
        <v>3</v>
      </c>
      <c r="D2" s="37" t="s">
        <v>4</v>
      </c>
      <c r="E2" s="39" t="s">
        <v>5</v>
      </c>
      <c r="F2" s="38" t="s">
        <v>6</v>
      </c>
    </row>
    <row r="3" spans="1:9" x14ac:dyDescent="0.25">
      <c r="A3" s="78" t="s">
        <v>7</v>
      </c>
      <c r="B3" s="78"/>
      <c r="C3" s="78"/>
      <c r="D3" s="40">
        <f>SUM(D5:D9)</f>
        <v>19</v>
      </c>
      <c r="E3" s="41">
        <v>19</v>
      </c>
      <c r="F3" s="41"/>
      <c r="H3" s="88" t="s">
        <v>21</v>
      </c>
      <c r="I3" s="88"/>
    </row>
    <row r="4" spans="1:9" x14ac:dyDescent="0.25">
      <c r="A4" s="78" t="s">
        <v>8</v>
      </c>
      <c r="B4" s="78"/>
      <c r="C4" s="79"/>
      <c r="D4" s="42"/>
      <c r="E4" s="41"/>
      <c r="F4" s="41"/>
    </row>
    <row r="5" spans="1:9" ht="16.5" x14ac:dyDescent="0.25">
      <c r="A5" s="43">
        <v>1</v>
      </c>
      <c r="B5" s="74"/>
      <c r="C5" s="8" t="s">
        <v>28</v>
      </c>
      <c r="D5" s="9">
        <v>6</v>
      </c>
      <c r="E5" s="45"/>
      <c r="F5" s="41"/>
      <c r="H5" s="8" t="s">
        <v>13</v>
      </c>
      <c r="I5" s="9">
        <v>3</v>
      </c>
    </row>
    <row r="6" spans="1:9" ht="17.25" thickBot="1" x14ac:dyDescent="0.3">
      <c r="A6" s="43">
        <v>2</v>
      </c>
      <c r="B6" s="74"/>
      <c r="C6" s="8" t="s">
        <v>29</v>
      </c>
      <c r="D6" s="9">
        <v>4</v>
      </c>
      <c r="E6" s="45"/>
      <c r="F6" s="41"/>
      <c r="H6" s="2" t="s">
        <v>15</v>
      </c>
      <c r="I6" s="16">
        <v>4</v>
      </c>
    </row>
    <row r="7" spans="1:9" ht="17.25" thickBot="1" x14ac:dyDescent="0.3">
      <c r="A7" s="43">
        <v>3</v>
      </c>
      <c r="B7" s="74"/>
      <c r="C7" s="8" t="s">
        <v>30</v>
      </c>
      <c r="D7" s="9">
        <v>4</v>
      </c>
      <c r="E7" s="45"/>
      <c r="F7" s="41"/>
      <c r="H7" s="2" t="s">
        <v>16</v>
      </c>
      <c r="I7" s="15">
        <v>4</v>
      </c>
    </row>
    <row r="8" spans="1:9" ht="16.5" x14ac:dyDescent="0.25">
      <c r="A8" s="43">
        <v>4</v>
      </c>
      <c r="B8" s="74"/>
      <c r="C8" s="8" t="s">
        <v>50</v>
      </c>
      <c r="D8" s="9">
        <v>1</v>
      </c>
      <c r="E8" s="45"/>
      <c r="F8" s="41"/>
      <c r="H8" s="71"/>
      <c r="I8" s="72"/>
    </row>
    <row r="9" spans="1:9" ht="16.5" x14ac:dyDescent="0.25">
      <c r="A9" s="43">
        <v>5</v>
      </c>
      <c r="B9" s="74"/>
      <c r="C9" s="8" t="s">
        <v>31</v>
      </c>
      <c r="D9" s="9">
        <v>4</v>
      </c>
      <c r="E9" s="45"/>
      <c r="F9" s="41"/>
      <c r="H9" s="62" t="s">
        <v>46</v>
      </c>
      <c r="I9" s="16">
        <v>5</v>
      </c>
    </row>
    <row r="10" spans="1:9" ht="16.5" x14ac:dyDescent="0.25">
      <c r="A10" s="78" t="s">
        <v>11</v>
      </c>
      <c r="B10" s="78"/>
      <c r="C10" s="96"/>
      <c r="D10" s="46">
        <f>SUM(D12:D16)</f>
        <v>20</v>
      </c>
      <c r="E10" s="41">
        <v>20</v>
      </c>
      <c r="F10" s="41"/>
      <c r="H10" s="62" t="s">
        <v>24</v>
      </c>
      <c r="I10" s="70">
        <f>I5+I6+I7+I9</f>
        <v>16</v>
      </c>
    </row>
    <row r="11" spans="1:9" x14ac:dyDescent="0.25">
      <c r="A11" s="78" t="s">
        <v>8</v>
      </c>
      <c r="B11" s="78"/>
      <c r="C11" s="79"/>
      <c r="D11" s="47"/>
      <c r="E11" s="45"/>
      <c r="F11" s="41"/>
    </row>
    <row r="12" spans="1:9" ht="16.5" x14ac:dyDescent="0.25">
      <c r="A12" s="43">
        <v>1</v>
      </c>
      <c r="B12" s="74"/>
      <c r="C12" s="8" t="s">
        <v>32</v>
      </c>
      <c r="D12" s="9">
        <v>6</v>
      </c>
      <c r="E12" s="45"/>
      <c r="F12" s="41"/>
      <c r="H12" s="25" t="s">
        <v>51</v>
      </c>
    </row>
    <row r="13" spans="1:9" ht="16.5" x14ac:dyDescent="0.25">
      <c r="A13" s="43">
        <v>2</v>
      </c>
      <c r="B13" s="74"/>
      <c r="C13" s="8" t="s">
        <v>33</v>
      </c>
      <c r="D13" s="9">
        <v>4</v>
      </c>
      <c r="E13" s="45"/>
      <c r="F13" s="41"/>
    </row>
    <row r="14" spans="1:9" ht="16.5" x14ac:dyDescent="0.25">
      <c r="A14" s="43">
        <v>3</v>
      </c>
      <c r="B14" s="74"/>
      <c r="C14" s="8" t="s">
        <v>34</v>
      </c>
      <c r="D14" s="9">
        <v>4</v>
      </c>
      <c r="E14" s="45"/>
      <c r="F14" s="41"/>
    </row>
    <row r="15" spans="1:9" ht="16.5" x14ac:dyDescent="0.25">
      <c r="A15" s="43">
        <v>4</v>
      </c>
      <c r="B15" s="74"/>
      <c r="C15" s="8" t="s">
        <v>35</v>
      </c>
      <c r="D15" s="9">
        <v>4</v>
      </c>
      <c r="E15" s="45"/>
      <c r="F15" s="41"/>
    </row>
    <row r="16" spans="1:9" ht="16.5" x14ac:dyDescent="0.25">
      <c r="A16" s="43">
        <v>5</v>
      </c>
      <c r="B16" s="74"/>
      <c r="C16" s="24" t="s">
        <v>9</v>
      </c>
      <c r="D16" s="9">
        <v>2</v>
      </c>
      <c r="E16" s="45"/>
      <c r="F16" s="41"/>
    </row>
    <row r="17" spans="1:8" x14ac:dyDescent="0.25">
      <c r="A17" s="78" t="s">
        <v>14</v>
      </c>
      <c r="B17" s="78"/>
      <c r="C17" s="95"/>
      <c r="D17" s="48">
        <f>SUM(D18:D23)</f>
        <v>20</v>
      </c>
      <c r="E17" s="41">
        <v>20</v>
      </c>
      <c r="F17" s="41"/>
    </row>
    <row r="18" spans="1:8" x14ac:dyDescent="0.25">
      <c r="A18" s="78" t="s">
        <v>8</v>
      </c>
      <c r="B18" s="78"/>
      <c r="C18" s="78"/>
      <c r="D18" s="41"/>
      <c r="E18" s="41"/>
      <c r="F18" s="41"/>
    </row>
    <row r="19" spans="1:8" ht="16.5" x14ac:dyDescent="0.25">
      <c r="A19" s="43">
        <v>1</v>
      </c>
      <c r="B19" s="74"/>
      <c r="C19" s="8" t="s">
        <v>36</v>
      </c>
      <c r="D19" s="9">
        <v>7</v>
      </c>
      <c r="E19" s="45"/>
      <c r="F19" s="41"/>
      <c r="H19" s="25" t="s">
        <v>25</v>
      </c>
    </row>
    <row r="20" spans="1:8" ht="16.5" x14ac:dyDescent="0.25">
      <c r="A20" s="43">
        <v>2</v>
      </c>
      <c r="B20" s="74"/>
      <c r="C20" s="8" t="s">
        <v>37</v>
      </c>
      <c r="D20" s="9">
        <v>4</v>
      </c>
      <c r="E20" s="45"/>
      <c r="F20" s="41"/>
    </row>
    <row r="21" spans="1:8" ht="16.5" x14ac:dyDescent="0.25">
      <c r="A21" s="43">
        <v>3</v>
      </c>
      <c r="B21" s="74"/>
      <c r="C21" s="8" t="s">
        <v>38</v>
      </c>
      <c r="D21" s="9">
        <v>4</v>
      </c>
      <c r="E21" s="45"/>
      <c r="F21" s="41"/>
    </row>
    <row r="22" spans="1:8" ht="16.5" x14ac:dyDescent="0.25">
      <c r="A22" s="43">
        <v>4</v>
      </c>
      <c r="B22" s="74"/>
      <c r="C22" s="8" t="s">
        <v>39</v>
      </c>
      <c r="D22" s="9">
        <v>4</v>
      </c>
      <c r="E22" s="45"/>
      <c r="F22" s="41"/>
    </row>
    <row r="23" spans="1:8" ht="16.5" x14ac:dyDescent="0.25">
      <c r="A23" s="43">
        <v>5</v>
      </c>
      <c r="B23" s="74"/>
      <c r="C23" s="24" t="s">
        <v>10</v>
      </c>
      <c r="D23" s="9">
        <v>1</v>
      </c>
      <c r="E23" s="45"/>
      <c r="F23" s="41"/>
    </row>
    <row r="24" spans="1:8" x14ac:dyDescent="0.25">
      <c r="A24" s="78" t="s">
        <v>17</v>
      </c>
      <c r="B24" s="78"/>
      <c r="C24" s="78"/>
      <c r="D24" s="48">
        <f>SUM(D25:D31)</f>
        <v>21</v>
      </c>
      <c r="E24" s="41">
        <v>21</v>
      </c>
      <c r="F24" s="41"/>
    </row>
    <row r="25" spans="1:8" x14ac:dyDescent="0.25">
      <c r="A25" s="79" t="s">
        <v>8</v>
      </c>
      <c r="B25" s="79"/>
      <c r="C25" s="79"/>
      <c r="D25" s="42"/>
      <c r="E25" s="42"/>
      <c r="F25" s="42"/>
    </row>
    <row r="26" spans="1:8" ht="16.5" x14ac:dyDescent="0.25">
      <c r="A26" s="43">
        <v>1</v>
      </c>
      <c r="B26" s="74"/>
      <c r="C26" s="8" t="s">
        <v>40</v>
      </c>
      <c r="D26" s="9">
        <v>7</v>
      </c>
      <c r="E26" s="45"/>
      <c r="F26" s="41"/>
    </row>
    <row r="27" spans="1:8" ht="16.5" x14ac:dyDescent="0.25">
      <c r="A27" s="43">
        <v>2</v>
      </c>
      <c r="B27" s="74"/>
      <c r="C27" s="8" t="s">
        <v>41</v>
      </c>
      <c r="D27" s="9">
        <v>4</v>
      </c>
      <c r="E27" s="45"/>
      <c r="F27" s="41"/>
    </row>
    <row r="28" spans="1:8" ht="16.5" x14ac:dyDescent="0.25">
      <c r="A28" s="43">
        <v>3</v>
      </c>
      <c r="B28" s="74"/>
      <c r="C28" s="8" t="s">
        <v>42</v>
      </c>
      <c r="D28" s="9">
        <v>4</v>
      </c>
      <c r="E28" s="45"/>
      <c r="F28" s="41"/>
    </row>
    <row r="29" spans="1:8" ht="17.25" thickBot="1" x14ac:dyDescent="0.3">
      <c r="A29" s="43">
        <v>4</v>
      </c>
      <c r="B29" s="74"/>
      <c r="C29" s="8" t="s">
        <v>43</v>
      </c>
      <c r="D29" s="9">
        <v>4</v>
      </c>
      <c r="E29" s="45"/>
      <c r="F29" s="41"/>
    </row>
    <row r="30" spans="1:8" ht="17.25" thickBot="1" x14ac:dyDescent="0.3">
      <c r="A30" s="43">
        <v>5</v>
      </c>
      <c r="B30" s="74"/>
      <c r="C30" s="58" t="s">
        <v>56</v>
      </c>
      <c r="D30" s="12">
        <v>2</v>
      </c>
      <c r="E30" s="45"/>
      <c r="F30" s="41"/>
    </row>
    <row r="31" spans="1:8" ht="16.5" x14ac:dyDescent="0.25">
      <c r="A31" s="43">
        <v>6</v>
      </c>
      <c r="B31" s="74"/>
      <c r="C31" s="13"/>
      <c r="D31" s="12"/>
      <c r="E31" s="45"/>
      <c r="F31" s="41"/>
    </row>
    <row r="32" spans="1:8" x14ac:dyDescent="0.25">
      <c r="A32" s="78" t="s">
        <v>26</v>
      </c>
      <c r="B32" s="78"/>
      <c r="C32" s="78"/>
      <c r="D32" s="48">
        <f>SUM(D33:D43)</f>
        <v>22</v>
      </c>
      <c r="E32" s="41">
        <v>22</v>
      </c>
      <c r="F32" s="41"/>
    </row>
    <row r="33" spans="1:6" ht="15.75" thickBot="1" x14ac:dyDescent="0.3">
      <c r="A33" s="79" t="s">
        <v>8</v>
      </c>
      <c r="B33" s="79"/>
      <c r="C33" s="79"/>
      <c r="D33" s="42"/>
      <c r="E33" s="42"/>
      <c r="F33" s="42"/>
    </row>
    <row r="34" spans="1:6" ht="17.25" thickBot="1" x14ac:dyDescent="0.3">
      <c r="A34" s="43">
        <v>1</v>
      </c>
      <c r="B34" s="59"/>
      <c r="C34" s="61" t="s">
        <v>52</v>
      </c>
      <c r="D34" s="98">
        <v>5</v>
      </c>
      <c r="E34" s="45"/>
      <c r="F34" s="41"/>
    </row>
    <row r="35" spans="1:6" ht="17.25" thickBot="1" x14ac:dyDescent="0.3">
      <c r="A35" s="43">
        <v>2</v>
      </c>
      <c r="B35" s="59"/>
      <c r="C35" s="58" t="s">
        <v>53</v>
      </c>
      <c r="D35" s="99">
        <v>2</v>
      </c>
      <c r="E35" s="45"/>
      <c r="F35" s="41"/>
    </row>
    <row r="36" spans="1:6" ht="17.25" thickBot="1" x14ac:dyDescent="0.3">
      <c r="A36" s="43">
        <v>3</v>
      </c>
      <c r="B36" s="59"/>
      <c r="C36" s="58" t="s">
        <v>74</v>
      </c>
      <c r="D36" s="98">
        <v>3</v>
      </c>
      <c r="E36" s="45"/>
      <c r="F36" s="41"/>
    </row>
    <row r="37" spans="1:6" ht="17.25" thickBot="1" x14ac:dyDescent="0.3">
      <c r="A37" s="43">
        <v>4</v>
      </c>
      <c r="B37" s="59"/>
      <c r="C37" s="61" t="s">
        <v>49</v>
      </c>
      <c r="D37" s="14">
        <v>2</v>
      </c>
      <c r="E37" s="45"/>
      <c r="F37" s="41"/>
    </row>
    <row r="38" spans="1:6" ht="17.25" thickBot="1" x14ac:dyDescent="0.3">
      <c r="A38" s="43">
        <v>5</v>
      </c>
      <c r="B38" s="59"/>
      <c r="C38" s="61" t="s">
        <v>76</v>
      </c>
      <c r="D38" s="14">
        <v>2</v>
      </c>
      <c r="E38" s="45"/>
      <c r="F38" s="41"/>
    </row>
    <row r="39" spans="1:6" ht="17.25" thickBot="1" x14ac:dyDescent="0.3">
      <c r="A39" s="43"/>
      <c r="B39" s="59"/>
      <c r="C39" s="61" t="s">
        <v>59</v>
      </c>
      <c r="D39" s="101">
        <v>3</v>
      </c>
      <c r="E39" s="45"/>
      <c r="F39" s="41"/>
    </row>
    <row r="40" spans="1:6" ht="17.25" thickBot="1" x14ac:dyDescent="0.3">
      <c r="A40" s="43"/>
      <c r="B40" s="59"/>
      <c r="C40" s="57" t="s">
        <v>61</v>
      </c>
      <c r="D40" s="101">
        <v>3</v>
      </c>
      <c r="E40" s="45"/>
      <c r="F40" s="41"/>
    </row>
    <row r="41" spans="1:6" ht="17.25" thickBot="1" x14ac:dyDescent="0.3">
      <c r="A41" s="43"/>
      <c r="B41" s="59"/>
      <c r="C41" s="57" t="s">
        <v>75</v>
      </c>
      <c r="D41" s="101">
        <v>2</v>
      </c>
      <c r="E41" s="45"/>
      <c r="F41" s="41"/>
    </row>
    <row r="42" spans="1:6" ht="17.25" thickBot="1" x14ac:dyDescent="0.3">
      <c r="A42" s="43">
        <v>6</v>
      </c>
      <c r="B42" s="59"/>
      <c r="D42" s="101"/>
      <c r="E42" s="45"/>
      <c r="F42" s="41"/>
    </row>
    <row r="43" spans="1:6" ht="17.25" thickBot="1" x14ac:dyDescent="0.3">
      <c r="A43" s="43">
        <v>7</v>
      </c>
      <c r="B43" s="59"/>
      <c r="D43" s="101"/>
      <c r="E43" s="45"/>
      <c r="F43" s="41"/>
    </row>
    <row r="44" spans="1:6" x14ac:dyDescent="0.25">
      <c r="A44" s="78" t="s">
        <v>27</v>
      </c>
      <c r="B44" s="78"/>
      <c r="C44" s="78"/>
      <c r="D44" s="48">
        <f>SUM(D45:D55)</f>
        <v>21</v>
      </c>
      <c r="E44" s="41">
        <v>21</v>
      </c>
      <c r="F44" s="41"/>
    </row>
    <row r="45" spans="1:6" ht="15.75" thickBot="1" x14ac:dyDescent="0.3">
      <c r="A45" s="79" t="s">
        <v>8</v>
      </c>
      <c r="B45" s="79"/>
      <c r="C45" s="79"/>
      <c r="D45" s="42"/>
      <c r="E45" s="42"/>
      <c r="F45" s="42"/>
    </row>
    <row r="46" spans="1:6" ht="17.25" thickBot="1" x14ac:dyDescent="0.3">
      <c r="A46" s="43">
        <v>1</v>
      </c>
      <c r="B46" s="74"/>
      <c r="C46" s="58" t="s">
        <v>63</v>
      </c>
      <c r="D46" s="12">
        <v>2</v>
      </c>
      <c r="E46" s="45"/>
      <c r="F46" s="41"/>
    </row>
    <row r="47" spans="1:6" ht="17.25" thickBot="1" x14ac:dyDescent="0.3">
      <c r="A47" s="43">
        <v>2</v>
      </c>
      <c r="B47" s="74"/>
      <c r="C47" s="58" t="s">
        <v>67</v>
      </c>
      <c r="D47" s="12">
        <v>2</v>
      </c>
      <c r="E47" s="45"/>
      <c r="F47" s="41"/>
    </row>
    <row r="48" spans="1:6" ht="17.25" thickBot="1" x14ac:dyDescent="0.3">
      <c r="A48" s="43">
        <v>3</v>
      </c>
      <c r="B48" s="74"/>
      <c r="C48" s="58" t="s">
        <v>68</v>
      </c>
      <c r="D48" s="12">
        <v>2</v>
      </c>
      <c r="E48" s="45"/>
      <c r="F48" s="41"/>
    </row>
    <row r="49" spans="1:6" ht="32.25" thickBot="1" x14ac:dyDescent="0.3">
      <c r="A49" s="43">
        <v>4</v>
      </c>
      <c r="B49" s="74"/>
      <c r="C49" s="58" t="s">
        <v>71</v>
      </c>
      <c r="D49" s="12">
        <v>2</v>
      </c>
      <c r="E49" s="45"/>
      <c r="F49" s="41"/>
    </row>
    <row r="50" spans="1:6" ht="19.5" thickBot="1" x14ac:dyDescent="0.3">
      <c r="A50" s="43">
        <v>5</v>
      </c>
      <c r="B50" s="74"/>
      <c r="C50" s="58" t="s">
        <v>64</v>
      </c>
      <c r="D50" s="17">
        <v>2</v>
      </c>
      <c r="E50" s="45"/>
      <c r="F50" s="41"/>
    </row>
    <row r="51" spans="1:6" ht="16.5" x14ac:dyDescent="0.25">
      <c r="A51" s="43">
        <v>6</v>
      </c>
      <c r="B51" s="74"/>
      <c r="C51" s="8" t="s">
        <v>19</v>
      </c>
      <c r="D51" s="9">
        <v>1</v>
      </c>
      <c r="E51" s="45"/>
      <c r="F51" s="41"/>
    </row>
    <row r="52" spans="1:6" ht="16.5" x14ac:dyDescent="0.25">
      <c r="A52" s="43">
        <v>7</v>
      </c>
      <c r="B52" s="74"/>
      <c r="C52" s="8" t="s">
        <v>18</v>
      </c>
      <c r="D52" s="9">
        <v>6</v>
      </c>
      <c r="E52" s="45"/>
      <c r="F52" s="41"/>
    </row>
    <row r="53" spans="1:6" ht="15.75" thickBot="1" x14ac:dyDescent="0.3">
      <c r="A53" s="78" t="s">
        <v>22</v>
      </c>
      <c r="B53" s="78"/>
      <c r="C53" s="95"/>
      <c r="D53" s="49"/>
      <c r="E53" s="41"/>
      <c r="F53" s="41"/>
    </row>
    <row r="54" spans="1:6" ht="19.5" thickBot="1" x14ac:dyDescent="0.35">
      <c r="A54" s="54"/>
      <c r="B54" s="59"/>
      <c r="C54" s="58" t="s">
        <v>65</v>
      </c>
      <c r="D54" s="73">
        <v>2</v>
      </c>
      <c r="E54" s="45"/>
      <c r="F54" s="41"/>
    </row>
    <row r="55" spans="1:6" ht="32.25" thickBot="1" x14ac:dyDescent="0.3">
      <c r="A55" s="43">
        <v>1</v>
      </c>
      <c r="B55" s="59"/>
      <c r="C55" s="58" t="s">
        <v>70</v>
      </c>
      <c r="D55" s="17">
        <v>2</v>
      </c>
      <c r="E55" s="45"/>
      <c r="F55" s="41"/>
    </row>
    <row r="56" spans="1:6" ht="15.75" x14ac:dyDescent="0.25">
      <c r="A56" s="41"/>
      <c r="B56" s="93" t="s">
        <v>24</v>
      </c>
      <c r="C56" s="94"/>
      <c r="D56" s="50">
        <f>D3+D10+D17+D24+D32+D44</f>
        <v>123</v>
      </c>
      <c r="E56" s="45">
        <f>D56</f>
        <v>123</v>
      </c>
      <c r="F56" s="41"/>
    </row>
    <row r="58" spans="1:6" x14ac:dyDescent="0.25">
      <c r="E58">
        <f>E56+I10</f>
        <v>139</v>
      </c>
    </row>
  </sheetData>
  <mergeCells count="16">
    <mergeCell ref="H3:I3"/>
    <mergeCell ref="A4:C4"/>
    <mergeCell ref="A10:C10"/>
    <mergeCell ref="A11:C11"/>
    <mergeCell ref="A17:C17"/>
    <mergeCell ref="A18:C18"/>
    <mergeCell ref="A24:C24"/>
    <mergeCell ref="A25:C25"/>
    <mergeCell ref="A1:C1"/>
    <mergeCell ref="A3:C3"/>
    <mergeCell ref="B56:C56"/>
    <mergeCell ref="A32:C32"/>
    <mergeCell ref="A33:C33"/>
    <mergeCell ref="A44:C44"/>
    <mergeCell ref="A45:C45"/>
    <mergeCell ref="A53:C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 2 nam</vt:lpstr>
      <vt:lpstr>TC 1 nam</vt:lpstr>
      <vt:lpstr>TC 1.5 nam</vt:lpstr>
      <vt:lpstr>TC 3 nam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Windows User</cp:lastModifiedBy>
  <dcterms:created xsi:type="dcterms:W3CDTF">2017-04-04T16:19:24Z</dcterms:created>
  <dcterms:modified xsi:type="dcterms:W3CDTF">2017-04-10T16:02:40Z</dcterms:modified>
</cp:coreProperties>
</file>